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277634EA-70C5-4A12-9F2D-C03D7EA9F65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Gnman-Bnutagir" sheetId="2" r:id="rId1"/>
    <sheet name="Vcharman" sheetId="3" r:id="rId2"/>
  </sheets>
  <definedNames>
    <definedName name="_xlnm._FilterDatabase" localSheetId="0" hidden="1">'Gnman-Bnutagir'!$A$6:$L$10</definedName>
    <definedName name="_xlnm.Print_Area" localSheetId="0">'Gnman-Bnutagir'!$A$1:$L$66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3" i="2" l="1"/>
  <c r="G10" i="2"/>
  <c r="G11" i="2"/>
  <c r="G12" i="2"/>
  <c r="K10" i="2"/>
  <c r="K11" i="2"/>
  <c r="K12" i="2"/>
  <c r="A10" i="3"/>
  <c r="A11" i="3"/>
  <c r="A12" i="3"/>
  <c r="A13" i="3"/>
  <c r="B12" i="3"/>
  <c r="C12" i="3"/>
  <c r="E12" i="3"/>
  <c r="F12" i="3"/>
  <c r="G12" i="3" s="1"/>
  <c r="H12" i="3" s="1"/>
  <c r="I12" i="3" s="1"/>
  <c r="J12" i="3" s="1"/>
  <c r="K12" i="3" s="1"/>
  <c r="B13" i="3"/>
  <c r="C13" i="3"/>
  <c r="E13" i="3"/>
  <c r="F13" i="3"/>
  <c r="G13" i="3" s="1"/>
  <c r="H13" i="3" s="1"/>
  <c r="I13" i="3" s="1"/>
  <c r="J13" i="3" s="1"/>
  <c r="K13" i="3" s="1"/>
  <c r="C11" i="3"/>
  <c r="G9" i="2" l="1"/>
  <c r="G8" i="2"/>
  <c r="G7" i="2"/>
  <c r="B10" i="3" l="1"/>
  <c r="C10" i="3"/>
  <c r="B11" i="3"/>
  <c r="C9" i="3"/>
  <c r="B9" i="3"/>
  <c r="A9" i="3"/>
  <c r="K9" i="2" l="1"/>
  <c r="K7" i="2" l="1"/>
  <c r="K8" i="2"/>
  <c r="E11" i="3"/>
  <c r="F11" i="3" s="1"/>
  <c r="G11" i="3" s="1"/>
  <c r="H11" i="3" s="1"/>
  <c r="I11" i="3" s="1"/>
  <c r="J11" i="3" s="1"/>
  <c r="K11" i="3" s="1"/>
  <c r="E10" i="3"/>
  <c r="F10" i="3" s="1"/>
  <c r="G10" i="3" s="1"/>
  <c r="H10" i="3" s="1"/>
  <c r="I10" i="3" s="1"/>
  <c r="J10" i="3" s="1"/>
  <c r="K10" i="3" s="1"/>
  <c r="E9" i="3"/>
  <c r="F9" i="3" s="1"/>
  <c r="G9" i="3" s="1"/>
  <c r="H9" i="3" s="1"/>
  <c r="I9" i="3" s="1"/>
  <c r="J9" i="3" s="1"/>
  <c r="K9" i="3" s="1"/>
</calcChain>
</file>

<file path=xl/sharedStrings.xml><?xml version="1.0" encoding="utf-8"?>
<sst xmlns="http://schemas.openxmlformats.org/spreadsheetml/2006/main" count="64" uniqueCount="46">
  <si>
    <t>Ընդամենը</t>
  </si>
  <si>
    <t>ՀՀ դրամ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</si>
  <si>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</si>
  <si>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</si>
  <si>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</si>
  <si>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</t>
  </si>
  <si>
    <t xml:space="preserve">ապրանքային նշանը, ֆիրմային անվանումը, մոդելը և արտադրողի անվանումը </t>
  </si>
  <si>
    <t>տեխնիկական բնութագիր</t>
  </si>
  <si>
    <t>չափման միավորը</t>
  </si>
  <si>
    <t>միավորի գինը</t>
  </si>
  <si>
    <t>ընդհանուր գինը</t>
  </si>
  <si>
    <t>քանակը</t>
  </si>
  <si>
    <t>մատակարարման</t>
  </si>
  <si>
    <t>հասցեն</t>
  </si>
  <si>
    <t>ենթակա քանակը</t>
  </si>
  <si>
    <t>Ժամկետը</t>
  </si>
  <si>
    <t>հատ</t>
  </si>
  <si>
    <t xml:space="preserve">ք. Երևան, Հ․ Էմինի 123   </t>
  </si>
  <si>
    <t>դիմաց վճարումները նախատեսվում է իրականացնել 2026թ-ին` ըստ ամիսների, այդ թվում**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</si>
  <si>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</si>
  <si>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</si>
  <si>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</si>
  <si>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</si>
  <si>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</si>
  <si>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</si>
  <si>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</si>
  <si>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38411900/1</t>
  </si>
  <si>
    <t>38411900/2</t>
  </si>
  <si>
    <t>38411900/3</t>
  </si>
  <si>
    <t>38411900/4</t>
  </si>
  <si>
    <t>38411900/5</t>
  </si>
  <si>
    <t xml:space="preserve">Eagle MEM սննդամիջավայր
</t>
  </si>
  <si>
    <t xml:space="preserve">Սերոլոգիական պիպետ 5 մլ
</t>
  </si>
  <si>
    <t xml:space="preserve">Պետք է պարունակի Earle’s BBS աղեր, անփոխարինելի (non-essential) ամինաթթուներ, նատրիումի պիրուվատ, առանց L-գլյուտամինի: 
Փաթեթավորում` մեկ շշի ծավալը՝ 0.5 լիտր։
</t>
  </si>
  <si>
    <t xml:space="preserve">Սերոլոգիական պիպետ 5 մլ
Ստերիլ, լաբորատոր պլաստիկից, յուրաքանչյուրն անհատական փաթեթավորված, ծավալի սանդղակներով։ 
Փաթեթավորում` մեկ տուփի մեջ 200 հատ։
</t>
  </si>
  <si>
    <t xml:space="preserve">Սերոլոգիական պիպետ 10 մլ
</t>
  </si>
  <si>
    <t xml:space="preserve">Սերոլոգիական պիպետ 10 մլ
Ստերիլ, լաբորատոր պլաստիկից, յուրաքանչյուրն անհատական փաթեթավորված, ծավալի սանդղակներով։ 
Փաթեթավորում` մեկ տուփի մեջ 200 հատ։
</t>
  </si>
  <si>
    <t xml:space="preserve">Միկրոպիպետորի ծայրակալ 100-1000 միկրոլիտր
</t>
  </si>
  <si>
    <t xml:space="preserve">Socorex®  Acura®  manual 825 (100-1000 միկրոլիտր) միկրոպիպետին համապատասխանող, լիարժեք վակում ապահովող, ավտոկլավվող և ավտոկլավից չդեֆորմացվող, առանց ֆիլտրի, 100-1000 միկրոլիտր ծավալի համար։ 
Փաթեթավորում` փաթեթի մեջ 1000 հատ։ 
Փաթեթի վրա լինի գործարանային պիտակ ապրանքի հատկությունների նկարագիրով և/կամ սերիայի համարով։
</t>
  </si>
  <si>
    <t xml:space="preserve">Միկրոպիպետորի ծայրակալ 20-200 միկրոլիտր
</t>
  </si>
  <si>
    <t xml:space="preserve">Socorex®  Acura®  manual 825 (20-200 միկրոլիտր) միկրոպիպետին համապատասխանող, լիարժեք վակում ապահովող, ավտոկլավվող և ավտոկլավից չդեֆորմացվող, առանց ֆիլտրի, 20-200 միկրոլիտր ծավալի համար։ 
Փաթեթավորում` փաթեթի մեջ 1000 հատ։ 
Փաթեթի վրա լինի գործարանային պիտակ ապրանքի հատկությունների նկարագիրով և/կամ սերիայի համարով։
</t>
  </si>
  <si>
    <t xml:space="preserve">Միկրոպիպետորի ծայրակալ 0.5-10 միկրոլիտր
</t>
  </si>
  <si>
    <t xml:space="preserve">Socorex®  Acura®  manual 825 (05-10 միկրոլիտր) միկրոպիպետին համապատասխանող, լիարժեք վակում ապահովող, ավտոկլավվող և ավտոկլավից չդեֆորմացվող, առանց ֆիլտրի, 0.5-10 միկրոլիտր ծավալի համար։ 
Փաթեթավորում` փաթեթի մեջ 1000 հատ։ 
Փաթեթի վրա լինի գործարանային պիտակ ապրանքի հատկությունների նկարագիրով և/կամ սերիայի համարով։
</t>
  </si>
  <si>
    <t>տուփ</t>
  </si>
  <si>
    <t>փաթեթ</t>
  </si>
  <si>
    <t>Պայմանագիրն երկկողմանի ստորագրելու օրվան հաջորդող օրվանից հաշված 150 օրացուցային օրվա ընթացքում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</si>
</sst>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FF0000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name val="GHEA Grapalat"/>
      <family val="3"/>
    </font>
    <font>
      <sz val="8"/>
      <name val="Calibri"/>
      <family val="2"/>
      <scheme val="minor"/>
    </font>
    <font>
      <sz val="8"/>
      <color rgb="FFFF0000"/>
      <name val="GHEA Grapalat"/>
      <family val="3"/>
    </font>
    <font>
      <b/>
      <sz val="8"/>
      <name val="GHEA Grapalat"/>
      <family val="3"/>
    </font>
    <font>
      <b/>
      <sz val="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1" fillId="0" borderId="0" xfId="0" applyFont="1"/>
    <xf numFmtId="0" fontId="11" fillId="2" borderId="0" xfId="0" applyFont="1" applyFill="1"/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12" fillId="0" borderId="0" xfId="0" applyFont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3" fillId="2" borderId="0" xfId="0" applyFont="1" applyFill="1"/>
    <xf numFmtId="165" fontId="12" fillId="2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/>
    <xf numFmtId="3" fontId="12" fillId="2" borderId="1" xfId="0" applyNumberFormat="1" applyFont="1" applyFill="1" applyBorder="1" applyAlignment="1">
      <alignment horizontal="center" vertical="center"/>
    </xf>
    <xf numFmtId="164" fontId="12" fillId="0" borderId="1" xfId="1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12" fillId="0" borderId="0" xfId="0" applyFont="1"/>
    <xf numFmtId="0" fontId="12" fillId="2" borderId="1" xfId="0" applyFont="1" applyFill="1" applyBorder="1" applyAlignment="1">
      <alignment horizontal="center" vertical="center"/>
    </xf>
    <xf numFmtId="165" fontId="13" fillId="0" borderId="0" xfId="0" applyNumberFormat="1" applyFont="1"/>
    <xf numFmtId="0" fontId="9" fillId="2" borderId="1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301171</xdr:colOff>
      <xdr:row>1</xdr:row>
      <xdr:rowOff>339271</xdr:rowOff>
    </xdr:from>
    <xdr:to>
      <xdr:col>8</xdr:col>
      <xdr:colOff>629216</xdr:colOff>
      <xdr:row>1</xdr:row>
      <xdr:rowOff>657135</xdr:rowOff>
    </xdr:to>
    <xdr:sp macro="" textlink="">
      <xdr:nvSpPr>
        <xdr:cNvPr id="2" name="Rectangl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>
        <a:xfrm flipV="1">
          <a:off x="3539671" y="1360351"/>
          <a:ext cx="8130925" cy="31786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ctr"/>
          <a:r>
            <a:rPr lang="hy-AM" sz="1200" b="1">
              <a:effectLst/>
              <a:latin typeface="GHEA Grapalat" panose="02000506050000020003" pitchFamily="50" charset="0"/>
              <a:ea typeface="+mn-ea"/>
              <a:cs typeface="+mn-cs"/>
            </a:rPr>
            <a:t>ՏԵԽՆԻԿԱԿԱՆ ԲՆՈՒԹԱԳԻՐ - ԳՆՄԱՆ ԺԱՄԱՆԱԿԱՑՈՒՅՑ</a:t>
          </a:r>
          <a:r>
            <a:rPr lang="hy-AM" sz="1200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2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2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4</xdr:col>
      <xdr:colOff>1001486</xdr:colOff>
      <xdr:row>0</xdr:row>
      <xdr:rowOff>152400</xdr:rowOff>
    </xdr:from>
    <xdr:to>
      <xdr:col>11</xdr:col>
      <xdr:colOff>1180759</xdr:colOff>
      <xdr:row>0</xdr:row>
      <xdr:rowOff>903514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>
        <a:xfrm flipV="1">
          <a:off x="5398226" y="152400"/>
          <a:ext cx="9689033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1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af-ZA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3</a:t>
          </a:r>
          <a:r>
            <a:rPr lang="af-ZA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  <xdr:twoCellAnchor>
    <xdr:from>
      <xdr:col>2</xdr:col>
      <xdr:colOff>331035</xdr:colOff>
      <xdr:row>24</xdr:row>
      <xdr:rowOff>144887</xdr:rowOff>
    </xdr:from>
    <xdr:to>
      <xdr:col>4</xdr:col>
      <xdr:colOff>2001372</xdr:colOff>
      <xdr:row>42</xdr:row>
      <xdr:rowOff>54558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>
        <a:xfrm flipV="1">
          <a:off x="1877447" y="22948858"/>
          <a:ext cx="3216749" cy="2733553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ԲԿՄԿԿ Ռուս-Հայկական համալսարան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6</xdr:col>
      <xdr:colOff>326307</xdr:colOff>
      <xdr:row>28</xdr:row>
      <xdr:rowOff>103955</xdr:rowOff>
    </xdr:from>
    <xdr:to>
      <xdr:col>9</xdr:col>
      <xdr:colOff>179729</xdr:colOff>
      <xdr:row>45</xdr:row>
      <xdr:rowOff>139860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>
        <a:xfrm flipV="1">
          <a:off x="8943631" y="23535455"/>
          <a:ext cx="1612745" cy="2702905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100853</xdr:colOff>
      <xdr:row>12</xdr:row>
      <xdr:rowOff>12223</xdr:rowOff>
    </xdr:from>
    <xdr:to>
      <xdr:col>11</xdr:col>
      <xdr:colOff>660230</xdr:colOff>
      <xdr:row>22</xdr:row>
      <xdr:rowOff>59086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FE15763B-0EF0-4CDE-B2A1-E27431A4D452}"/>
            </a:ext>
          </a:extLst>
        </xdr:cNvPr>
        <xdr:cNvSpPr>
          <a:spLocks noChangeArrowheads="1"/>
        </xdr:cNvSpPr>
      </xdr:nvSpPr>
      <xdr:spPr>
        <a:xfrm flipV="1">
          <a:off x="100853" y="10814694"/>
          <a:ext cx="12146259" cy="1615686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hy-AM" sz="1100">
              <a:effectLst/>
              <a:latin typeface="+mn-lt"/>
              <a:ea typeface="+mn-ea"/>
              <a:cs typeface="+mn-cs"/>
            </a:rPr>
            <a:t>*</a:t>
          </a:r>
          <a:r>
            <a:rPr lang="ru-RU" sz="1100">
              <a:effectLst/>
              <a:latin typeface="+mn-lt"/>
              <a:ea typeface="+mn-ea"/>
              <a:cs typeface="+mn-cs"/>
            </a:rPr>
            <a:t>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Ծանոթագրություն՝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 1. Ապրանքը պետք է լինի նոր, չօգտագործված և գործարանային փաթեթավորմամբ:</a:t>
          </a:r>
        </a:p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2.</a:t>
          </a:r>
          <a:r>
            <a:rPr lang="hy-AM" sz="11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Ապրանքի հետ պետք է ներկայացվի արտադրողի կողմից պաշտոնապես հրապարակված տեղեկատվական բրոշյուր (</a:t>
          </a:r>
          <a:r>
            <a:rPr lang="en-US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Data Sheet), </a:t>
          </a:r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որտեղ պետք է զետեղված լինեն սարքերի բոլոր այն բնութագրերը, որոնք  մասնակիցը ներկայացրել է՝ եթե դա կիրառելի է տվյալ սարքերի ու սարքավորումների համար։</a:t>
          </a:r>
        </a:p>
        <a:p>
          <a:pPr lvl="0"/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3.</a:t>
          </a:r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Ապրանքը մատակարարվում է </a:t>
          </a:r>
          <a:r>
            <a:rPr lang="en-US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Վաճառողի </a:t>
          </a:r>
          <a:r>
            <a:rPr lang="hy-AM" sz="1100" b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ուժերով և միջոցներով։</a:t>
          </a:r>
          <a:r>
            <a:rPr lang="en-US" sz="1100" b="0" baseline="0">
              <a:solidFill>
                <a:sysClr val="windowText" lastClr="000000"/>
              </a:solidFill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771525</xdr:colOff>
      <xdr:row>2</xdr:row>
      <xdr:rowOff>53340</xdr:rowOff>
    </xdr:from>
    <xdr:to>
      <xdr:col>10</xdr:col>
      <xdr:colOff>0</xdr:colOff>
      <xdr:row>2</xdr:row>
      <xdr:rowOff>367394</xdr:rowOff>
    </xdr:to>
    <xdr:sp macro="" textlink="">
      <xdr:nvSpPr>
        <xdr:cNvPr id="3" name="Rectangl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 flipV="1">
          <a:off x="771525" y="1089660"/>
          <a:ext cx="12670155" cy="31405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1">
              <a:effectLst/>
              <a:latin typeface="GHEA Grapalat" panose="02000506050000020003" pitchFamily="50" charset="0"/>
              <a:ea typeface="+mn-ea"/>
              <a:cs typeface="+mn-cs"/>
            </a:rPr>
            <a:t>­­­­­­­­­­­­­­ՎՃԱՐՄԱՆ ԺԱՄԱՆԱԿԱՑՈՒՅՑ*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*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1100" b="1" i="0" u="none" strike="noStrike" baseline="0">
            <a:solidFill>
              <a:srgbClr val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5</xdr:col>
      <xdr:colOff>493395</xdr:colOff>
      <xdr:row>19</xdr:row>
      <xdr:rowOff>62865</xdr:rowOff>
    </xdr:from>
    <xdr:to>
      <xdr:col>9</xdr:col>
      <xdr:colOff>42543</xdr:colOff>
      <xdr:row>35</xdr:row>
      <xdr:rowOff>7985</xdr:rowOff>
    </xdr:to>
    <xdr:sp macro="" textlink="">
      <xdr:nvSpPr>
        <xdr:cNvPr id="5" name="Rectangl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>
        <a:xfrm flipV="1">
          <a:off x="7446645" y="7158990"/>
          <a:ext cx="3054348" cy="299312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pt-BR" sz="1100" b="1">
              <a:effectLst/>
              <a:latin typeface="GHEA Grapalat" panose="02000506050000020003" pitchFamily="50" charset="0"/>
              <a:ea typeface="+mn-ea"/>
              <a:cs typeface="+mn-cs"/>
            </a:rPr>
            <a:t>ՎԱՃԱՌՈՂ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0</xdr:col>
      <xdr:colOff>95250</xdr:colOff>
      <xdr:row>13</xdr:row>
      <xdr:rowOff>19050</xdr:rowOff>
    </xdr:from>
    <xdr:to>
      <xdr:col>10</xdr:col>
      <xdr:colOff>647700</xdr:colOff>
      <xdr:row>18</xdr:row>
      <xdr:rowOff>114300</xdr:rowOff>
    </xdr:to>
    <xdr:sp macro="" textlink="">
      <xdr:nvSpPr>
        <xdr:cNvPr id="6" name="Rectangle 6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>
        <a:xfrm flipV="1">
          <a:off x="95250" y="5972175"/>
          <a:ext cx="11887200" cy="1047750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lvl="0"/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endParaRPr lang="en-US" sz="1100" b="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 b="0">
              <a:effectLst/>
              <a:latin typeface="GHEA Grapalat" panose="02000506050000020003" pitchFamily="50" charset="0"/>
              <a:ea typeface="+mn-ea"/>
              <a:cs typeface="+mn-cs"/>
            </a:rPr>
            <a:t> </a:t>
          </a:r>
          <a:r>
            <a:rPr lang="en-US" sz="1100" i="1">
              <a:effectLst/>
              <a:latin typeface="+mn-lt"/>
              <a:ea typeface="+mn-ea"/>
              <a:cs typeface="+mn-cs"/>
            </a:rPr>
            <a:t>* </a:t>
          </a:r>
          <a:r>
            <a:rPr lang="pt-BR" sz="1100" i="1">
              <a:effectLst/>
              <a:latin typeface="+mn-lt"/>
              <a:ea typeface="+mn-ea"/>
              <a:cs typeface="+mn-cs"/>
            </a:rPr>
            <a:t>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pt-BR" sz="1100" i="1">
              <a:effectLst/>
              <a:latin typeface="+mn-lt"/>
              <a:ea typeface="+mn-ea"/>
              <a:cs typeface="+mn-cs"/>
            </a:rPr>
            <a:t>** հրավերում գումարները նշվում են տոկոսով, իսկ պայմանագիրը կնքելիս տոկոսի փոխարեն նշվում է կոնկրետ գումարի չափ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r>
            <a:rPr lang="es-ES" sz="1100">
              <a:effectLst/>
              <a:latin typeface="+mn-lt"/>
              <a:ea typeface="+mn-ea"/>
              <a:cs typeface="+mn-cs"/>
            </a:rPr>
            <a:t> 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0" i="0" u="none" strike="noStrike" baseline="0">
            <a:solidFill>
              <a:sysClr val="windowText" lastClr="000000"/>
            </a:solidFill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1</xdr:col>
      <xdr:colOff>476250</xdr:colOff>
      <xdr:row>20</xdr:row>
      <xdr:rowOff>104775</xdr:rowOff>
    </xdr:from>
    <xdr:to>
      <xdr:col>3</xdr:col>
      <xdr:colOff>95249</xdr:colOff>
      <xdr:row>35</xdr:row>
      <xdr:rowOff>110714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438921FC-4EE5-4AAE-8166-6E54C1DFC140}"/>
            </a:ext>
          </a:extLst>
        </xdr:cNvPr>
        <xdr:cNvSpPr>
          <a:spLocks noChangeArrowheads="1"/>
        </xdr:cNvSpPr>
      </xdr:nvSpPr>
      <xdr:spPr>
        <a:xfrm flipV="1">
          <a:off x="1524000" y="7391400"/>
          <a:ext cx="3771899" cy="2863439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ctr" upright="1"/>
        <a:lstStyle/>
        <a:p>
          <a:pPr algn="ctr"/>
          <a:r>
            <a:rPr lang="nb-NO" sz="1100" b="1">
              <a:effectLst/>
              <a:latin typeface="GHEA Grapalat" panose="02000506050000020003" pitchFamily="50" charset="0"/>
              <a:ea typeface="+mn-ea"/>
              <a:cs typeface="+mn-cs"/>
            </a:rPr>
            <a:t>ԳՆՈՐԴ</a:t>
          </a:r>
          <a:endParaRPr lang="ru-RU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ԲԿՄԿԿ Ռուս-Հայկական համալսարան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ք.Երևան,Հովեփ Էմին 123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  «Արդշինբանկ» ՓԲԸ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ՀՀ 2480100103250010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ՀՎՀՀ00053474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Ռեկտոր` </a:t>
          </a:r>
          <a:r>
            <a:rPr lang="hy-AM" sz="1100" b="1">
              <a:effectLst/>
              <a:latin typeface="GHEA Grapalat" panose="02000506050000020003" pitchFamily="50" charset="0"/>
              <a:ea typeface="+mn-ea"/>
              <a:cs typeface="+mn-cs"/>
            </a:rPr>
            <a:t>Է.Սանդոյան</a:t>
          </a:r>
          <a:endParaRPr lang="en-US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r>
            <a:rPr lang="hy-AM" sz="1100"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effectLst/>
            <a:latin typeface="+mn-lt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hy-AM" sz="1100">
              <a:effectLst/>
              <a:latin typeface="GHEA Grapalat" panose="02000506050000020003" pitchFamily="50" charset="0"/>
              <a:ea typeface="+mn-ea"/>
              <a:cs typeface="+mn-cs"/>
            </a:rPr>
            <a:t>---------------------------------</a:t>
          </a:r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r>
            <a:rPr lang="ru-RU" sz="800">
              <a:effectLst/>
              <a:latin typeface="GHEA Grapalat" panose="02000506050000020003" pitchFamily="50" charset="0"/>
              <a:ea typeface="+mn-ea"/>
              <a:cs typeface="+mn-cs"/>
            </a:rPr>
            <a:t>ստորագրություն</a:t>
          </a:r>
          <a:r>
            <a:rPr lang="en-US" sz="800">
              <a:effectLst/>
              <a:latin typeface="GHEA Grapalat" panose="02000506050000020003" pitchFamily="50" charset="0"/>
              <a:ea typeface="+mn-ea"/>
              <a:cs typeface="+mn-cs"/>
            </a:rPr>
            <a:t>/</a:t>
          </a:r>
          <a:endParaRPr lang="ru-RU" sz="8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r>
            <a:rPr lang="ru-RU" sz="1100">
              <a:effectLst/>
              <a:latin typeface="GHEA Grapalat" panose="02000506050000020003" pitchFamily="50" charset="0"/>
              <a:ea typeface="+mn-ea"/>
              <a:cs typeface="+mn-cs"/>
            </a:rPr>
            <a:t>Կ.Տ</a:t>
          </a:r>
          <a:endParaRPr lang="en-US" sz="110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ctr"/>
          <a:endParaRPr lang="ru-RU" sz="1100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marL="0" marR="0" lvl="0" indent="0" algn="r" defTabSz="914400" rtl="0" eaLnBrk="1" fontAlgn="auto" latinLnBrk="0" hangingPunct="1">
            <a:lnSpc>
              <a:spcPts val="7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en-US" sz="11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GHEA Grapalat" panose="02000506050000020003" pitchFamily="50" charset="0"/>
          </a:endParaRPr>
        </a:p>
      </xdr:txBody>
    </xdr:sp>
    <xdr:clientData/>
  </xdr:twoCellAnchor>
  <xdr:twoCellAnchor>
    <xdr:from>
      <xdr:col>2</xdr:col>
      <xdr:colOff>2428875</xdr:colOff>
      <xdr:row>0</xdr:row>
      <xdr:rowOff>47625</xdr:rowOff>
    </xdr:from>
    <xdr:to>
      <xdr:col>11</xdr:col>
      <xdr:colOff>7823</xdr:colOff>
      <xdr:row>0</xdr:row>
      <xdr:rowOff>798739</xdr:rowOff>
    </xdr:to>
    <xdr:sp macro="" textlink="">
      <xdr:nvSpPr>
        <xdr:cNvPr id="8" name="Rectangle 6">
          <a:extLst>
            <a:ext uri="{FF2B5EF4-FFF2-40B4-BE49-F238E27FC236}">
              <a16:creationId xmlns:a16="http://schemas.microsoft.com/office/drawing/2014/main" id="{7233FAF5-0DF4-476B-943A-1EDE272451C0}"/>
            </a:ext>
          </a:extLst>
        </xdr:cNvPr>
        <xdr:cNvSpPr>
          <a:spLocks noChangeArrowheads="1"/>
        </xdr:cNvSpPr>
      </xdr:nvSpPr>
      <xdr:spPr>
        <a:xfrm flipV="1">
          <a:off x="4733925" y="47625"/>
          <a:ext cx="7484948" cy="751114"/>
        </a:xfrm>
        <a:prstGeom prst="rect">
          <a:avLst/>
        </a:prstGeom>
        <a:solidFill>
          <a:srgbClr val="FFFFFF"/>
        </a:solidFill>
        <a:ln w="9525">
          <a:noFill/>
          <a:miter lim="800000"/>
        </a:ln>
      </xdr:spPr>
      <xdr:txBody>
        <a:bodyPr vertOverflow="clip" wrap="square" lIns="0" tIns="18288" rIns="27432" bIns="0" anchor="t" upright="1"/>
        <a:lstStyle/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Հավելված N 2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         »              20</a:t>
          </a:r>
          <a:r>
            <a:rPr lang="ru-RU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26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թ. կնքված 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/>
          <a:r>
            <a:rPr lang="af-ZA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«ՌՀՀ-ԳՀԱՊՁԲ-26/3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3</a:t>
          </a:r>
          <a:r>
            <a:rPr lang="af-ZA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»</a:t>
          </a:r>
          <a:r>
            <a:rPr lang="hy-AM" sz="1050" b="1" i="1">
              <a:effectLst/>
              <a:latin typeface="GHEA Grapalat" panose="02000506050000020003" pitchFamily="50" charset="0"/>
              <a:ea typeface="+mn-ea"/>
              <a:cs typeface="+mn-cs"/>
            </a:rPr>
            <a:t> ծածկագրով պայմանագրի</a:t>
          </a:r>
          <a:endParaRPr lang="ru-RU" sz="1050" b="1">
            <a:effectLst/>
            <a:latin typeface="GHEA Grapalat" panose="02000506050000020003" pitchFamily="50" charset="0"/>
            <a:ea typeface="+mn-ea"/>
            <a:cs typeface="+mn-cs"/>
          </a:endParaRPr>
        </a:p>
        <a:p>
          <a:pPr algn="r" rtl="0">
            <a:lnSpc>
              <a:spcPts val="700"/>
            </a:lnSpc>
            <a:defRPr sz="1000"/>
          </a:pPr>
          <a:endParaRPr lang="en-US" sz="800" b="1" i="0" u="none" strike="noStrike" baseline="0">
            <a:solidFill>
              <a:srgbClr val="000000"/>
            </a:solidFill>
            <a:latin typeface="Times Armenian" panose="020206030504050203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6"/>
  <sheetViews>
    <sheetView topLeftCell="A10" zoomScale="120" zoomScaleNormal="120" zoomScaleSheetLayoutView="100" workbookViewId="0">
      <selection activeCell="I8" sqref="I8"/>
    </sheetView>
  </sheetViews>
  <sheetFormatPr defaultColWidth="8.85546875" defaultRowHeight="12.75" x14ac:dyDescent="0.25"/>
  <cols>
    <col min="1" max="2" width="11.5703125" style="9" customWidth="1"/>
    <col min="3" max="3" width="11.5703125" style="10" customWidth="1"/>
    <col min="4" max="4" width="11.5703125" style="9" customWidth="1"/>
    <col min="5" max="5" width="75.28515625" style="29" customWidth="1"/>
    <col min="6" max="6" width="7.5703125" style="26" bestFit="1" customWidth="1"/>
    <col min="7" max="7" width="9.140625" style="26" customWidth="1"/>
    <col min="8" max="8" width="10" style="21" bestFit="1" customWidth="1"/>
    <col min="9" max="9" width="7.140625" style="24" bestFit="1" customWidth="1"/>
    <col min="10" max="10" width="11" style="24" bestFit="1" customWidth="1"/>
    <col min="11" max="11" width="7.28515625" style="24" bestFit="1" customWidth="1"/>
    <col min="12" max="12" width="26.42578125" style="26" customWidth="1"/>
    <col min="13" max="16384" width="8.85546875" style="9"/>
  </cols>
  <sheetData>
    <row r="1" spans="1:27" ht="80.45" customHeight="1" x14ac:dyDescent="0.25">
      <c r="I1" s="21"/>
      <c r="J1" s="26"/>
      <c r="K1" s="26"/>
    </row>
    <row r="2" spans="1:27" ht="80.45" customHeight="1" x14ac:dyDescent="0.25">
      <c r="I2" s="21"/>
      <c r="J2" s="26"/>
      <c r="K2" s="26"/>
    </row>
    <row r="3" spans="1:27" s="11" customFormat="1" ht="21.6" customHeight="1" x14ac:dyDescent="0.25">
      <c r="C3" s="15"/>
      <c r="E3" s="16"/>
      <c r="F3" s="30"/>
      <c r="G3" s="30"/>
      <c r="H3" s="21"/>
      <c r="I3" s="21"/>
      <c r="J3" s="30"/>
      <c r="K3" s="30"/>
      <c r="L3" s="17" t="s">
        <v>1</v>
      </c>
    </row>
    <row r="4" spans="1:27" ht="25.9" customHeight="1" x14ac:dyDescent="0.25">
      <c r="A4" s="37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9"/>
    </row>
    <row r="5" spans="1:27" s="11" customFormat="1" ht="41.45" customHeight="1" x14ac:dyDescent="0.25">
      <c r="A5" s="40" t="s">
        <v>3</v>
      </c>
      <c r="B5" s="40" t="s">
        <v>4</v>
      </c>
      <c r="C5" s="42" t="s">
        <v>5</v>
      </c>
      <c r="D5" s="40" t="s">
        <v>6</v>
      </c>
      <c r="E5" s="42" t="s">
        <v>7</v>
      </c>
      <c r="F5" s="44" t="s">
        <v>8</v>
      </c>
      <c r="G5" s="40" t="s">
        <v>9</v>
      </c>
      <c r="H5" s="42" t="s">
        <v>10</v>
      </c>
      <c r="I5" s="42" t="s">
        <v>11</v>
      </c>
      <c r="J5" s="34" t="s">
        <v>12</v>
      </c>
      <c r="K5" s="35"/>
      <c r="L5" s="36"/>
    </row>
    <row r="6" spans="1:27" s="11" customFormat="1" ht="62.45" customHeight="1" x14ac:dyDescent="0.25">
      <c r="A6" s="41"/>
      <c r="B6" s="41"/>
      <c r="C6" s="43"/>
      <c r="D6" s="41"/>
      <c r="E6" s="43"/>
      <c r="F6" s="45"/>
      <c r="G6" s="41"/>
      <c r="H6" s="43"/>
      <c r="I6" s="43"/>
      <c r="J6" s="25" t="s">
        <v>13</v>
      </c>
      <c r="K6" s="25" t="s">
        <v>14</v>
      </c>
      <c r="L6" s="25" t="s">
        <v>15</v>
      </c>
    </row>
    <row r="7" spans="1:27" s="11" customFormat="1" ht="60.75" customHeight="1" x14ac:dyDescent="0.25">
      <c r="A7" s="12">
        <v>1</v>
      </c>
      <c r="B7" s="13">
        <v>33691162</v>
      </c>
      <c r="C7" s="19" t="s">
        <v>31</v>
      </c>
      <c r="D7" s="13"/>
      <c r="E7" s="33" t="s">
        <v>33</v>
      </c>
      <c r="F7" s="31" t="s">
        <v>16</v>
      </c>
      <c r="G7" s="20">
        <f t="shared" ref="G7:G12" si="0">+H7/I7</f>
        <v>8000</v>
      </c>
      <c r="H7" s="22">
        <v>200000</v>
      </c>
      <c r="I7" s="23">
        <v>25</v>
      </c>
      <c r="J7" s="23" t="s">
        <v>17</v>
      </c>
      <c r="K7" s="27">
        <f t="shared" ref="K7:K12" si="1">I7</f>
        <v>25</v>
      </c>
      <c r="L7" s="28" t="s">
        <v>45</v>
      </c>
    </row>
    <row r="8" spans="1:27" s="15" customFormat="1" ht="66.75" customHeight="1" x14ac:dyDescent="0.25">
      <c r="A8" s="14">
        <v>2</v>
      </c>
      <c r="B8" s="13" t="s">
        <v>26</v>
      </c>
      <c r="C8" s="19" t="s">
        <v>32</v>
      </c>
      <c r="D8" s="13"/>
      <c r="E8" s="33" t="s">
        <v>34</v>
      </c>
      <c r="F8" s="31" t="s">
        <v>43</v>
      </c>
      <c r="G8" s="20">
        <f t="shared" si="0"/>
        <v>30000</v>
      </c>
      <c r="H8" s="22">
        <v>180000</v>
      </c>
      <c r="I8" s="23">
        <v>6</v>
      </c>
      <c r="J8" s="23" t="s">
        <v>17</v>
      </c>
      <c r="K8" s="27">
        <f t="shared" si="1"/>
        <v>6</v>
      </c>
      <c r="L8" s="28" t="s">
        <v>45</v>
      </c>
    </row>
    <row r="9" spans="1:27" s="15" customFormat="1" ht="77.25" customHeight="1" x14ac:dyDescent="0.25">
      <c r="A9" s="12">
        <v>3</v>
      </c>
      <c r="B9" s="13" t="s">
        <v>27</v>
      </c>
      <c r="C9" s="19" t="s">
        <v>35</v>
      </c>
      <c r="D9" s="13"/>
      <c r="E9" s="33" t="s">
        <v>36</v>
      </c>
      <c r="F9" s="31" t="s">
        <v>43</v>
      </c>
      <c r="G9" s="20">
        <f t="shared" si="0"/>
        <v>30000</v>
      </c>
      <c r="H9" s="22">
        <v>180000</v>
      </c>
      <c r="I9" s="23">
        <v>6</v>
      </c>
      <c r="J9" s="23" t="s">
        <v>17</v>
      </c>
      <c r="K9" s="27">
        <f t="shared" si="1"/>
        <v>6</v>
      </c>
      <c r="L9" s="28" t="s">
        <v>45</v>
      </c>
    </row>
    <row r="10" spans="1:27" s="15" customFormat="1" ht="97.5" customHeight="1" x14ac:dyDescent="0.25">
      <c r="A10" s="14">
        <v>4</v>
      </c>
      <c r="B10" s="13" t="s">
        <v>28</v>
      </c>
      <c r="C10" s="19" t="s">
        <v>37</v>
      </c>
      <c r="D10" s="13"/>
      <c r="E10" s="33" t="s">
        <v>38</v>
      </c>
      <c r="F10" s="31" t="s">
        <v>44</v>
      </c>
      <c r="G10" s="20">
        <f t="shared" si="0"/>
        <v>10000</v>
      </c>
      <c r="H10" s="22">
        <v>20000</v>
      </c>
      <c r="I10" s="23">
        <v>2</v>
      </c>
      <c r="J10" s="23" t="s">
        <v>17</v>
      </c>
      <c r="K10" s="27">
        <f t="shared" si="1"/>
        <v>2</v>
      </c>
      <c r="L10" s="28" t="s">
        <v>45</v>
      </c>
    </row>
    <row r="11" spans="1:27" s="15" customFormat="1" ht="93.75" customHeight="1" x14ac:dyDescent="0.25">
      <c r="A11" s="12">
        <v>5</v>
      </c>
      <c r="B11" s="13" t="s">
        <v>29</v>
      </c>
      <c r="C11" s="19" t="s">
        <v>39</v>
      </c>
      <c r="D11" s="13"/>
      <c r="E11" s="33" t="s">
        <v>40</v>
      </c>
      <c r="F11" s="31" t="s">
        <v>44</v>
      </c>
      <c r="G11" s="20">
        <f t="shared" si="0"/>
        <v>10000</v>
      </c>
      <c r="H11" s="22">
        <v>20000</v>
      </c>
      <c r="I11" s="23">
        <v>2</v>
      </c>
      <c r="J11" s="23" t="s">
        <v>17</v>
      </c>
      <c r="K11" s="27">
        <f t="shared" si="1"/>
        <v>2</v>
      </c>
      <c r="L11" s="28" t="s">
        <v>45</v>
      </c>
    </row>
    <row r="12" spans="1:27" s="15" customFormat="1" ht="111.75" customHeight="1" x14ac:dyDescent="0.25">
      <c r="A12" s="14">
        <v>6</v>
      </c>
      <c r="B12" s="13" t="s">
        <v>30</v>
      </c>
      <c r="C12" s="19" t="s">
        <v>41</v>
      </c>
      <c r="D12" s="13"/>
      <c r="E12" s="33" t="s">
        <v>42</v>
      </c>
      <c r="F12" s="31" t="s">
        <v>44</v>
      </c>
      <c r="G12" s="20">
        <f t="shared" si="0"/>
        <v>10000</v>
      </c>
      <c r="H12" s="22">
        <v>20000</v>
      </c>
      <c r="I12" s="23">
        <v>2</v>
      </c>
      <c r="J12" s="23" t="s">
        <v>17</v>
      </c>
      <c r="K12" s="27">
        <f t="shared" si="1"/>
        <v>2</v>
      </c>
      <c r="L12" s="28" t="s">
        <v>45</v>
      </c>
    </row>
    <row r="13" spans="1:27" x14ac:dyDescent="0.25">
      <c r="A13" s="26"/>
      <c r="B13" s="26"/>
      <c r="C13" s="26"/>
      <c r="D13" s="26"/>
      <c r="E13" s="26"/>
      <c r="H13" s="32">
        <f>SUM(H7:H12)</f>
        <v>620000</v>
      </c>
      <c r="I13" s="26"/>
      <c r="J13" s="26"/>
      <c r="K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 spans="1:27" x14ac:dyDescent="0.25">
      <c r="A14" s="26"/>
      <c r="B14" s="26"/>
      <c r="C14" s="26"/>
      <c r="D14" s="26"/>
      <c r="E14" s="26"/>
      <c r="H14" s="26"/>
      <c r="I14" s="26"/>
      <c r="J14" s="26"/>
      <c r="K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</row>
    <row r="15" spans="1:27" x14ac:dyDescent="0.25">
      <c r="A15" s="26"/>
      <c r="B15" s="26"/>
      <c r="C15" s="26"/>
      <c r="D15" s="26"/>
      <c r="E15" s="26"/>
      <c r="H15" s="26"/>
      <c r="I15" s="26"/>
      <c r="J15" s="26"/>
      <c r="K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 spans="1:27" x14ac:dyDescent="0.25">
      <c r="A16" s="26"/>
      <c r="B16" s="26"/>
      <c r="C16" s="26"/>
      <c r="D16" s="26"/>
      <c r="E16" s="26"/>
      <c r="H16" s="26"/>
      <c r="I16" s="26"/>
      <c r="J16" s="26"/>
      <c r="K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 spans="1:27" x14ac:dyDescent="0.25">
      <c r="A17" s="26"/>
      <c r="B17" s="26"/>
      <c r="C17" s="26"/>
      <c r="D17" s="26"/>
      <c r="E17" s="26"/>
      <c r="H17" s="26"/>
      <c r="I17" s="26"/>
      <c r="J17" s="26"/>
      <c r="K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</row>
    <row r="18" spans="1:27" x14ac:dyDescent="0.25">
      <c r="A18" s="26"/>
      <c r="B18" s="26"/>
      <c r="C18" s="26"/>
      <c r="D18" s="26"/>
      <c r="E18" s="26"/>
      <c r="H18" s="26"/>
      <c r="I18" s="26"/>
      <c r="J18" s="26"/>
      <c r="K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</row>
    <row r="19" spans="1:27" x14ac:dyDescent="0.25">
      <c r="A19" s="26"/>
      <c r="B19" s="26"/>
      <c r="C19" s="26"/>
      <c r="D19" s="26"/>
      <c r="E19" s="26"/>
      <c r="H19" s="26"/>
      <c r="I19" s="26"/>
      <c r="J19" s="26"/>
      <c r="K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</row>
    <row r="20" spans="1:27" x14ac:dyDescent="0.25">
      <c r="A20" s="26"/>
      <c r="B20" s="26"/>
      <c r="C20" s="26"/>
      <c r="D20" s="26"/>
      <c r="E20" s="26"/>
      <c r="H20" s="26"/>
      <c r="I20" s="26"/>
      <c r="J20" s="26"/>
      <c r="K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</row>
    <row r="21" spans="1:27" x14ac:dyDescent="0.25">
      <c r="A21" s="26"/>
      <c r="B21" s="26"/>
      <c r="C21" s="26"/>
      <c r="D21" s="26"/>
      <c r="E21" s="26"/>
      <c r="H21" s="26"/>
      <c r="I21" s="26"/>
      <c r="J21" s="26"/>
      <c r="K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</row>
    <row r="22" spans="1:27" x14ac:dyDescent="0.25">
      <c r="A22" s="26"/>
      <c r="B22" s="26"/>
      <c r="C22" s="26"/>
      <c r="D22" s="26"/>
      <c r="E22" s="26"/>
      <c r="H22" s="26"/>
      <c r="I22" s="26"/>
      <c r="J22" s="26"/>
      <c r="K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</row>
    <row r="23" spans="1:27" x14ac:dyDescent="0.25">
      <c r="A23" s="26"/>
      <c r="B23" s="26"/>
      <c r="C23" s="26"/>
      <c r="D23" s="26"/>
      <c r="E23" s="26"/>
      <c r="H23" s="26"/>
      <c r="I23" s="26"/>
      <c r="J23" s="26"/>
      <c r="K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</row>
    <row r="24" spans="1:27" x14ac:dyDescent="0.25">
      <c r="A24" s="26"/>
      <c r="B24" s="26"/>
      <c r="C24" s="26"/>
      <c r="D24" s="26"/>
      <c r="E24" s="26"/>
      <c r="H24" s="26"/>
      <c r="I24" s="26"/>
      <c r="J24" s="26"/>
      <c r="K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</row>
    <row r="25" spans="1:27" x14ac:dyDescent="0.25">
      <c r="A25" s="26"/>
      <c r="B25" s="26"/>
      <c r="C25" s="26"/>
      <c r="D25" s="26"/>
      <c r="E25" s="26"/>
      <c r="H25" s="26"/>
      <c r="I25" s="26"/>
      <c r="J25" s="26"/>
      <c r="K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</row>
    <row r="26" spans="1:27" x14ac:dyDescent="0.25">
      <c r="A26" s="26"/>
      <c r="B26" s="26"/>
      <c r="C26" s="26"/>
      <c r="D26" s="26"/>
      <c r="E26" s="26"/>
      <c r="H26" s="26"/>
      <c r="I26" s="26"/>
      <c r="J26" s="26"/>
      <c r="K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</row>
    <row r="27" spans="1:27" x14ac:dyDescent="0.25">
      <c r="A27" s="26"/>
      <c r="B27" s="26"/>
      <c r="C27" s="26"/>
      <c r="D27" s="26"/>
      <c r="E27" s="26"/>
      <c r="H27" s="26"/>
      <c r="I27" s="26"/>
      <c r="J27" s="26"/>
      <c r="K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</row>
    <row r="28" spans="1:27" x14ac:dyDescent="0.25">
      <c r="A28" s="26"/>
      <c r="B28" s="26"/>
      <c r="C28" s="26"/>
      <c r="D28" s="26"/>
      <c r="E28" s="26"/>
      <c r="H28" s="26"/>
      <c r="I28" s="26"/>
      <c r="J28" s="26"/>
      <c r="K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</row>
    <row r="29" spans="1:27" x14ac:dyDescent="0.25">
      <c r="A29" s="26"/>
      <c r="B29" s="26"/>
      <c r="C29" s="26"/>
      <c r="D29" s="26"/>
      <c r="E29" s="26"/>
      <c r="H29" s="26"/>
      <c r="I29" s="26"/>
      <c r="J29" s="26"/>
      <c r="K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</row>
    <row r="30" spans="1:27" x14ac:dyDescent="0.25">
      <c r="A30" s="26"/>
      <c r="B30" s="26"/>
      <c r="C30" s="26"/>
      <c r="D30" s="26"/>
      <c r="E30" s="26"/>
      <c r="H30" s="9"/>
      <c r="I30" s="9"/>
      <c r="J30" s="26"/>
      <c r="K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</row>
    <row r="31" spans="1:27" x14ac:dyDescent="0.25">
      <c r="A31" s="26"/>
      <c r="B31" s="26"/>
      <c r="C31" s="26"/>
      <c r="D31" s="26"/>
      <c r="E31" s="26"/>
      <c r="H31" s="9"/>
      <c r="I31" s="9"/>
      <c r="J31" s="26"/>
      <c r="K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</row>
    <row r="32" spans="1:27" x14ac:dyDescent="0.25">
      <c r="A32" s="26"/>
      <c r="B32" s="26"/>
      <c r="C32" s="26"/>
      <c r="D32" s="26"/>
      <c r="E32" s="26"/>
      <c r="H32" s="9"/>
      <c r="I32" s="9"/>
      <c r="J32" s="26"/>
      <c r="K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</row>
    <row r="33" spans="3:11" x14ac:dyDescent="0.25">
      <c r="C33" s="9"/>
      <c r="E33" s="9"/>
      <c r="H33" s="9"/>
      <c r="I33" s="9"/>
      <c r="J33" s="26"/>
      <c r="K33" s="26"/>
    </row>
    <row r="34" spans="3:11" x14ac:dyDescent="0.25">
      <c r="C34" s="9"/>
      <c r="E34" s="9"/>
      <c r="H34" s="9"/>
      <c r="I34" s="9"/>
      <c r="J34" s="26"/>
      <c r="K34" s="26"/>
    </row>
    <row r="35" spans="3:11" x14ac:dyDescent="0.25">
      <c r="C35" s="9"/>
      <c r="E35" s="9"/>
      <c r="H35" s="9"/>
      <c r="I35" s="9"/>
      <c r="J35" s="26"/>
      <c r="K35" s="26"/>
    </row>
    <row r="36" spans="3:11" x14ac:dyDescent="0.25">
      <c r="C36" s="9"/>
      <c r="E36" s="9"/>
      <c r="H36" s="9"/>
      <c r="I36" s="9"/>
      <c r="J36" s="26"/>
      <c r="K36" s="26"/>
    </row>
    <row r="37" spans="3:11" x14ac:dyDescent="0.25">
      <c r="C37" s="9"/>
      <c r="E37" s="9"/>
      <c r="H37" s="9"/>
      <c r="I37" s="9"/>
      <c r="J37" s="26"/>
      <c r="K37" s="26"/>
    </row>
    <row r="38" spans="3:11" x14ac:dyDescent="0.25">
      <c r="C38" s="9"/>
      <c r="E38" s="9"/>
      <c r="H38" s="9"/>
      <c r="I38" s="9"/>
      <c r="J38" s="26"/>
      <c r="K38" s="26"/>
    </row>
    <row r="39" spans="3:11" x14ac:dyDescent="0.25">
      <c r="C39" s="9"/>
      <c r="E39" s="9"/>
      <c r="H39" s="9"/>
      <c r="I39" s="9"/>
      <c r="J39" s="26"/>
      <c r="K39" s="26"/>
    </row>
    <row r="40" spans="3:11" x14ac:dyDescent="0.25">
      <c r="C40" s="9"/>
      <c r="E40" s="9"/>
      <c r="H40" s="9"/>
      <c r="I40" s="9"/>
      <c r="J40" s="26"/>
      <c r="K40" s="26"/>
    </row>
    <row r="41" spans="3:11" x14ac:dyDescent="0.25">
      <c r="C41" s="9"/>
      <c r="E41" s="9"/>
      <c r="H41" s="9"/>
      <c r="I41" s="9"/>
      <c r="J41" s="26"/>
      <c r="K41" s="26"/>
    </row>
    <row r="42" spans="3:11" x14ac:dyDescent="0.25">
      <c r="C42" s="9"/>
      <c r="E42" s="9"/>
      <c r="H42" s="9"/>
      <c r="I42" s="9"/>
      <c r="J42" s="26"/>
      <c r="K42" s="26"/>
    </row>
    <row r="43" spans="3:11" x14ac:dyDescent="0.25">
      <c r="C43" s="9"/>
      <c r="E43" s="9"/>
      <c r="H43" s="9"/>
      <c r="I43" s="9"/>
      <c r="J43" s="26"/>
      <c r="K43" s="26"/>
    </row>
    <row r="44" spans="3:11" x14ac:dyDescent="0.25">
      <c r="C44" s="9"/>
      <c r="E44" s="9"/>
      <c r="H44" s="9"/>
      <c r="I44" s="9"/>
      <c r="J44" s="26"/>
      <c r="K44" s="26"/>
    </row>
    <row r="45" spans="3:11" x14ac:dyDescent="0.25">
      <c r="C45" s="9"/>
      <c r="E45" s="9"/>
      <c r="H45" s="9"/>
      <c r="I45" s="9"/>
      <c r="J45" s="26"/>
      <c r="K45" s="26"/>
    </row>
    <row r="46" spans="3:11" x14ac:dyDescent="0.25">
      <c r="C46" s="9"/>
      <c r="E46" s="9"/>
      <c r="H46" s="9"/>
      <c r="I46" s="9"/>
      <c r="J46" s="26"/>
      <c r="K46" s="26"/>
    </row>
    <row r="47" spans="3:11" x14ac:dyDescent="0.25">
      <c r="C47" s="9"/>
      <c r="E47" s="9"/>
      <c r="H47" s="9"/>
      <c r="I47" s="9"/>
      <c r="J47" s="26"/>
      <c r="K47" s="26"/>
    </row>
    <row r="48" spans="3:11" x14ac:dyDescent="0.25">
      <c r="C48" s="9"/>
      <c r="E48" s="9"/>
      <c r="H48" s="9"/>
      <c r="I48" s="9"/>
      <c r="J48" s="26"/>
      <c r="K48" s="26"/>
    </row>
    <row r="49" spans="3:11" x14ac:dyDescent="0.25">
      <c r="C49" s="9"/>
      <c r="E49" s="9"/>
      <c r="H49" s="9"/>
      <c r="I49" s="9"/>
      <c r="J49" s="26"/>
      <c r="K49" s="26"/>
    </row>
    <row r="50" spans="3:11" x14ac:dyDescent="0.25">
      <c r="C50" s="9"/>
      <c r="E50" s="9"/>
      <c r="H50" s="9"/>
      <c r="I50" s="9"/>
      <c r="J50" s="26"/>
      <c r="K50" s="26"/>
    </row>
    <row r="51" spans="3:11" x14ac:dyDescent="0.25">
      <c r="C51" s="9"/>
      <c r="E51" s="9"/>
      <c r="H51" s="9"/>
      <c r="I51" s="9"/>
      <c r="J51" s="26"/>
      <c r="K51" s="26"/>
    </row>
    <row r="52" spans="3:11" x14ac:dyDescent="0.25">
      <c r="C52" s="9"/>
      <c r="E52" s="9"/>
      <c r="H52" s="9"/>
      <c r="I52" s="9"/>
      <c r="J52" s="26"/>
      <c r="K52" s="26"/>
    </row>
    <row r="53" spans="3:11" x14ac:dyDescent="0.25">
      <c r="C53" s="9"/>
      <c r="E53" s="9"/>
      <c r="H53" s="9"/>
      <c r="I53" s="9"/>
      <c r="J53" s="26"/>
      <c r="K53" s="26"/>
    </row>
    <row r="54" spans="3:11" x14ac:dyDescent="0.25">
      <c r="C54" s="9"/>
      <c r="E54" s="9"/>
      <c r="H54" s="9"/>
      <c r="I54" s="9"/>
      <c r="J54" s="26"/>
      <c r="K54" s="26"/>
    </row>
    <row r="55" spans="3:11" x14ac:dyDescent="0.25">
      <c r="C55" s="9"/>
      <c r="E55" s="9"/>
      <c r="H55" s="9"/>
      <c r="I55" s="9"/>
      <c r="J55" s="26"/>
      <c r="K55" s="26"/>
    </row>
    <row r="56" spans="3:11" x14ac:dyDescent="0.25">
      <c r="C56" s="9"/>
      <c r="E56" s="9"/>
      <c r="H56" s="9"/>
      <c r="I56" s="9"/>
      <c r="J56" s="26"/>
      <c r="K56" s="26"/>
    </row>
    <row r="57" spans="3:11" x14ac:dyDescent="0.25">
      <c r="C57" s="9"/>
      <c r="E57" s="9"/>
      <c r="H57" s="9"/>
      <c r="I57" s="9"/>
      <c r="J57" s="26"/>
      <c r="K57" s="26"/>
    </row>
    <row r="58" spans="3:11" x14ac:dyDescent="0.25">
      <c r="C58" s="9"/>
      <c r="E58" s="9"/>
      <c r="H58" s="9"/>
      <c r="I58" s="9"/>
      <c r="J58" s="26"/>
      <c r="K58" s="26"/>
    </row>
    <row r="59" spans="3:11" x14ac:dyDescent="0.25">
      <c r="C59" s="9"/>
      <c r="E59" s="9"/>
      <c r="H59" s="9"/>
      <c r="I59" s="9"/>
      <c r="J59" s="26"/>
      <c r="K59" s="26"/>
    </row>
    <row r="60" spans="3:11" x14ac:dyDescent="0.25">
      <c r="C60" s="9"/>
      <c r="E60" s="9"/>
      <c r="H60" s="9"/>
      <c r="I60" s="9"/>
    </row>
    <row r="61" spans="3:11" x14ac:dyDescent="0.25">
      <c r="C61" s="9"/>
      <c r="E61" s="9"/>
    </row>
    <row r="62" spans="3:11" x14ac:dyDescent="0.25">
      <c r="C62" s="9"/>
      <c r="E62" s="9"/>
    </row>
    <row r="63" spans="3:11" x14ac:dyDescent="0.25">
      <c r="C63" s="9"/>
      <c r="E63" s="9"/>
    </row>
    <row r="64" spans="3:11" x14ac:dyDescent="0.25">
      <c r="C64" s="9"/>
      <c r="E64" s="9"/>
    </row>
    <row r="65" spans="3:5" x14ac:dyDescent="0.25">
      <c r="C65" s="9"/>
      <c r="E65" s="9"/>
    </row>
    <row r="66" spans="3:5" x14ac:dyDescent="0.25">
      <c r="C66" s="9"/>
      <c r="E66" s="9"/>
    </row>
  </sheetData>
  <mergeCells count="11">
    <mergeCell ref="J5:L5"/>
    <mergeCell ref="A4:L4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honeticPr fontId="1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r:id="rId1"/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"/>
  <sheetViews>
    <sheetView tabSelected="1" topLeftCell="A7" workbookViewId="0">
      <selection activeCell="R8" sqref="R8"/>
    </sheetView>
  </sheetViews>
  <sheetFormatPr defaultRowHeight="15" x14ac:dyDescent="0.25"/>
  <cols>
    <col min="1" max="1" width="15.7109375" customWidth="1"/>
    <col min="2" max="2" width="18.85546875" customWidth="1"/>
    <col min="3" max="3" width="43.42578125" style="3" customWidth="1"/>
    <col min="4" max="11" width="13.140625" customWidth="1"/>
  </cols>
  <sheetData>
    <row r="1" spans="1:11" ht="67.150000000000006" customHeight="1" x14ac:dyDescent="0.25"/>
    <row r="3" spans="1:11" ht="46.9" customHeight="1" x14ac:dyDescent="0.25"/>
    <row r="5" spans="1:11" ht="16.5" x14ac:dyDescent="0.3">
      <c r="K5" s="4" t="s">
        <v>1</v>
      </c>
    </row>
    <row r="6" spans="1:11" s="1" customFormat="1" ht="25.9" customHeight="1" x14ac:dyDescent="0.25">
      <c r="A6" s="46" t="s">
        <v>2</v>
      </c>
      <c r="B6" s="47"/>
      <c r="C6" s="47"/>
      <c r="D6" s="47"/>
      <c r="E6" s="47"/>
      <c r="F6" s="47"/>
      <c r="G6" s="47"/>
      <c r="H6" s="47"/>
      <c r="I6" s="47"/>
      <c r="J6" s="47"/>
      <c r="K6" s="48"/>
    </row>
    <row r="7" spans="1:11" s="1" customFormat="1" ht="28.15" customHeight="1" x14ac:dyDescent="0.25">
      <c r="A7" s="49" t="s">
        <v>3</v>
      </c>
      <c r="B7" s="49" t="s">
        <v>4</v>
      </c>
      <c r="C7" s="49" t="s">
        <v>5</v>
      </c>
      <c r="D7" s="52" t="s">
        <v>18</v>
      </c>
      <c r="E7" s="53"/>
      <c r="F7" s="53"/>
      <c r="G7" s="53"/>
      <c r="H7" s="53"/>
      <c r="I7" s="53"/>
      <c r="J7" s="53"/>
      <c r="K7" s="54"/>
    </row>
    <row r="8" spans="1:11" s="1" customFormat="1" ht="91.9" customHeight="1" x14ac:dyDescent="0.25">
      <c r="A8" s="50"/>
      <c r="B8" s="50"/>
      <c r="C8" s="51"/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6" t="s">
        <v>0</v>
      </c>
    </row>
    <row r="9" spans="1:11" ht="38.25" customHeight="1" x14ac:dyDescent="0.25">
      <c r="A9" s="7">
        <f>+'Gnman-Bnutagir'!A7</f>
        <v>1</v>
      </c>
      <c r="B9" s="2">
        <f>+'Gnman-Bnutagir'!B7</f>
        <v>33691162</v>
      </c>
      <c r="C9" s="18" t="str">
        <f>+'Gnman-Bnutagir'!C7</f>
        <v xml:space="preserve">Eagle MEM սննդամիջավայր
</v>
      </c>
      <c r="D9" s="8">
        <v>1</v>
      </c>
      <c r="E9" s="8">
        <f t="shared" ref="E9:K11" si="0">+D9</f>
        <v>1</v>
      </c>
      <c r="F9" s="8">
        <f t="shared" si="0"/>
        <v>1</v>
      </c>
      <c r="G9" s="8">
        <f t="shared" si="0"/>
        <v>1</v>
      </c>
      <c r="H9" s="8">
        <f t="shared" si="0"/>
        <v>1</v>
      </c>
      <c r="I9" s="8">
        <f t="shared" si="0"/>
        <v>1</v>
      </c>
      <c r="J9" s="8">
        <f t="shared" si="0"/>
        <v>1</v>
      </c>
      <c r="K9" s="8">
        <f t="shared" si="0"/>
        <v>1</v>
      </c>
    </row>
    <row r="10" spans="1:11" ht="40.5" customHeight="1" x14ac:dyDescent="0.25">
      <c r="A10" s="7">
        <f>+'Gnman-Bnutagir'!A8</f>
        <v>2</v>
      </c>
      <c r="B10" s="2" t="str">
        <f>+'Gnman-Bnutagir'!B8</f>
        <v>38411900/1</v>
      </c>
      <c r="C10" s="18" t="str">
        <f>+'Gnman-Bnutagir'!C8</f>
        <v xml:space="preserve">Սերոլոգիական պիպետ 5 մլ
</v>
      </c>
      <c r="D10" s="8">
        <v>1</v>
      </c>
      <c r="E10" s="8">
        <f t="shared" si="0"/>
        <v>1</v>
      </c>
      <c r="F10" s="8">
        <f t="shared" si="0"/>
        <v>1</v>
      </c>
      <c r="G10" s="8">
        <f t="shared" si="0"/>
        <v>1</v>
      </c>
      <c r="H10" s="8">
        <f t="shared" si="0"/>
        <v>1</v>
      </c>
      <c r="I10" s="8">
        <f t="shared" si="0"/>
        <v>1</v>
      </c>
      <c r="J10" s="8">
        <f t="shared" si="0"/>
        <v>1</v>
      </c>
      <c r="K10" s="8">
        <f t="shared" si="0"/>
        <v>1</v>
      </c>
    </row>
    <row r="11" spans="1:11" ht="31.5" customHeight="1" x14ac:dyDescent="0.25">
      <c r="A11" s="7">
        <f>+'Gnman-Bnutagir'!A9</f>
        <v>3</v>
      </c>
      <c r="B11" s="2" t="str">
        <f>+'Gnman-Bnutagir'!B9</f>
        <v>38411900/2</v>
      </c>
      <c r="C11" s="18" t="str">
        <f>+'Gnman-Bnutagir'!C9</f>
        <v xml:space="preserve">Սերոլոգիական պիպետ 10 մլ
</v>
      </c>
      <c r="D11" s="8">
        <v>1</v>
      </c>
      <c r="E11" s="8">
        <f t="shared" si="0"/>
        <v>1</v>
      </c>
      <c r="F11" s="8">
        <f t="shared" si="0"/>
        <v>1</v>
      </c>
      <c r="G11" s="8">
        <f t="shared" si="0"/>
        <v>1</v>
      </c>
      <c r="H11" s="8">
        <f t="shared" si="0"/>
        <v>1</v>
      </c>
      <c r="I11" s="8">
        <f t="shared" si="0"/>
        <v>1</v>
      </c>
      <c r="J11" s="8">
        <f t="shared" si="0"/>
        <v>1</v>
      </c>
      <c r="K11" s="8">
        <f t="shared" si="0"/>
        <v>1</v>
      </c>
    </row>
    <row r="12" spans="1:11" ht="27" x14ac:dyDescent="0.25">
      <c r="A12" s="7">
        <f>+'Gnman-Bnutagir'!A10</f>
        <v>4</v>
      </c>
      <c r="B12" s="2" t="str">
        <f>+'Gnman-Bnutagir'!B10</f>
        <v>38411900/3</v>
      </c>
      <c r="C12" s="18" t="str">
        <f>+'Gnman-Bnutagir'!C10</f>
        <v xml:space="preserve">Միկրոպիպետորի ծայրակալ 100-1000 միկրոլիտր
</v>
      </c>
      <c r="D12" s="8">
        <v>1</v>
      </c>
      <c r="E12" s="8">
        <f t="shared" ref="E12:E13" si="1">+D12</f>
        <v>1</v>
      </c>
      <c r="F12" s="8">
        <f t="shared" ref="F12:F13" si="2">+E12</f>
        <v>1</v>
      </c>
      <c r="G12" s="8">
        <f t="shared" ref="G12:G13" si="3">+F12</f>
        <v>1</v>
      </c>
      <c r="H12" s="8">
        <f t="shared" ref="H12:H13" si="4">+G12</f>
        <v>1</v>
      </c>
      <c r="I12" s="8">
        <f t="shared" ref="I12:I13" si="5">+H12</f>
        <v>1</v>
      </c>
      <c r="J12" s="8">
        <f t="shared" ref="J12:J13" si="6">+I12</f>
        <v>1</v>
      </c>
      <c r="K12" s="8">
        <f t="shared" ref="K12:K13" si="7">+J12</f>
        <v>1</v>
      </c>
    </row>
    <row r="13" spans="1:11" ht="27" x14ac:dyDescent="0.25">
      <c r="A13" s="7">
        <f>+'Gnman-Bnutagir'!A11</f>
        <v>5</v>
      </c>
      <c r="B13" s="2" t="str">
        <f>+'Gnman-Bnutagir'!B11</f>
        <v>38411900/4</v>
      </c>
      <c r="C13" s="18" t="str">
        <f>+'Gnman-Bnutagir'!C11</f>
        <v xml:space="preserve">Միկրոպիպետորի ծայրակալ 20-200 միկրոլիտր
</v>
      </c>
      <c r="D13" s="8">
        <v>1</v>
      </c>
      <c r="E13" s="8">
        <f t="shared" si="1"/>
        <v>1</v>
      </c>
      <c r="F13" s="8">
        <f t="shared" si="2"/>
        <v>1</v>
      </c>
      <c r="G13" s="8">
        <f t="shared" si="3"/>
        <v>1</v>
      </c>
      <c r="H13" s="8">
        <f t="shared" si="4"/>
        <v>1</v>
      </c>
      <c r="I13" s="8">
        <f t="shared" si="5"/>
        <v>1</v>
      </c>
      <c r="J13" s="8">
        <f t="shared" si="6"/>
        <v>1</v>
      </c>
      <c r="K13" s="8">
        <f t="shared" si="7"/>
        <v>1</v>
      </c>
    </row>
  </sheetData>
  <mergeCells count="5">
    <mergeCell ref="A6:K6"/>
    <mergeCell ref="A7:A8"/>
    <mergeCell ref="B7:B8"/>
    <mergeCell ref="C7:C8"/>
    <mergeCell ref="D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Gnman-Bnutagir</vt:lpstr>
      <vt:lpstr>Vcharman</vt:lpstr>
      <vt:lpstr>'Gnman-Bnutagir'!Область_печати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2026-05-21T13:40:53Z</dcterms:modified>
</cp:coreProperties>
</file>